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29" i="1"/>
  <c r="B29"/>
  <c r="E28"/>
  <c r="D28"/>
  <c r="E27"/>
  <c r="D27"/>
  <c r="E26"/>
  <c r="D26"/>
  <c r="E25"/>
  <c r="D25"/>
  <c r="E24"/>
  <c r="E23"/>
  <c r="D23"/>
  <c r="E22"/>
  <c r="D22"/>
  <c r="G21"/>
  <c r="F21"/>
  <c r="C21"/>
  <c r="B21"/>
  <c r="E19"/>
  <c r="D19"/>
  <c r="E18"/>
  <c r="D18"/>
  <c r="E17"/>
  <c r="D17"/>
  <c r="E16"/>
  <c r="E15"/>
  <c r="E14"/>
  <c r="D14"/>
  <c r="E13"/>
  <c r="D13"/>
  <c r="G12"/>
  <c r="F12"/>
  <c r="C12"/>
  <c r="C29" s="1"/>
  <c r="B12"/>
  <c r="B11" s="1"/>
  <c r="C11"/>
  <c r="E10"/>
  <c r="D10"/>
  <c r="E12" l="1"/>
  <c r="D11"/>
  <c r="E21"/>
  <c r="D21"/>
  <c r="E11"/>
  <c r="D12"/>
</calcChain>
</file>

<file path=xl/sharedStrings.xml><?xml version="1.0" encoding="utf-8"?>
<sst xmlns="http://schemas.openxmlformats.org/spreadsheetml/2006/main" count="36" uniqueCount="34">
  <si>
    <t>Аталышы</t>
  </si>
  <si>
    <t>2020-жыл</t>
  </si>
  <si>
    <t>%</t>
  </si>
  <si>
    <t>айырма</t>
  </si>
  <si>
    <t>анын ичинде</t>
  </si>
  <si>
    <t>Такт. план</t>
  </si>
  <si>
    <t>Факт</t>
  </si>
  <si>
    <t>Жыл башындагы калдык каражат</t>
  </si>
  <si>
    <t>Кирешелер атайын каражатсыз</t>
  </si>
  <si>
    <t>Кирешелер</t>
  </si>
  <si>
    <t>Максаттуу транцферт</t>
  </si>
  <si>
    <t>Айлык акынын которулушу</t>
  </si>
  <si>
    <t>Активдер жана милдеттенмелер</t>
  </si>
  <si>
    <t>Атайын каражаттар</t>
  </si>
  <si>
    <t>Жергиликтүү салыктар атайын каражатсыз</t>
  </si>
  <si>
    <t>Х</t>
  </si>
  <si>
    <t>Чыгаша бөлүгү</t>
  </si>
  <si>
    <t>Мамлекет. кызмат</t>
  </si>
  <si>
    <t>Коргоо</t>
  </si>
  <si>
    <t>Коомдук тартип</t>
  </si>
  <si>
    <t>ШММБ</t>
  </si>
  <si>
    <t>Маданият бөлүмү</t>
  </si>
  <si>
    <t>Билим беруу бөлүмү</t>
  </si>
  <si>
    <t>Соц. өнүгүү  башкармалыгы</t>
  </si>
  <si>
    <t>Жылдын жыйынтыгы менен калдык каражат а.и</t>
  </si>
  <si>
    <t xml:space="preserve"> 1. бюджеттик каражаттар а.и</t>
  </si>
  <si>
    <t>2. Атайын каражаттар</t>
  </si>
  <si>
    <t>Кара-Көл шаардык 2020-жылдын  бюджетинин киреше жана чыгаша бөлүктөрүнүн такталган планы боюнча аткарылышы</t>
  </si>
  <si>
    <t>Тиркеме 5</t>
  </si>
  <si>
    <t>Бекитилди:</t>
  </si>
  <si>
    <t>Кара-Көл Шаардык кеңештин</t>
  </si>
  <si>
    <t>08.07.2021-ж. №05/2-8</t>
  </si>
  <si>
    <t>Жооптуу катчы</t>
  </si>
  <si>
    <t xml:space="preserve">К.И.Нурматова 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</si>
</sst>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scheme val="minor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/>
    <xf numFmtId="0" fontId="2" fillId="2" borderId="2" xfId="0" applyFont="1" applyFill="1" applyBorder="1" applyAlignment="1">
      <alignment horizontal="left" vertical="top" wrapText="1" indent="1"/>
    </xf>
    <xf numFmtId="0" fontId="2" fillId="2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164" fontId="2" fillId="2" borderId="2" xfId="0" applyNumberFormat="1" applyFont="1" applyFill="1" applyBorder="1" applyAlignment="1">
      <alignment horizontal="center" vertical="top" wrapText="1"/>
    </xf>
    <xf numFmtId="164" fontId="4" fillId="0" borderId="2" xfId="0" applyNumberFormat="1" applyFont="1" applyFill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left" vertical="center" wrapText="1" indent="1"/>
    </xf>
    <xf numFmtId="0" fontId="2" fillId="2" borderId="6" xfId="0" applyFont="1" applyFill="1" applyBorder="1" applyAlignment="1">
      <alignment horizontal="left" vertical="center" wrapText="1" inden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 indent="5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top" wrapText="1" indent="1"/>
    </xf>
    <xf numFmtId="0" fontId="5" fillId="0" borderId="0" xfId="0" applyFont="1" applyAlignment="1">
      <alignment horizontal="center"/>
    </xf>
    <xf numFmtId="0" fontId="6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tabSelected="1" workbookViewId="0">
      <selection activeCell="O19" sqref="O19"/>
    </sheetView>
  </sheetViews>
  <sheetFormatPr defaultRowHeight="15"/>
  <cols>
    <col min="1" max="1" width="27.5703125" customWidth="1"/>
    <col min="2" max="2" width="11.140625" customWidth="1"/>
    <col min="3" max="3" width="10.28515625" customWidth="1"/>
    <col min="4" max="4" width="10.140625" customWidth="1"/>
    <col min="5" max="5" width="10.85546875" customWidth="1"/>
    <col min="6" max="6" width="9.85546875" customWidth="1"/>
    <col min="7" max="7" width="10.140625" customWidth="1"/>
  </cols>
  <sheetData>
    <row r="1" spans="1:7">
      <c r="F1" t="s">
        <v>28</v>
      </c>
    </row>
    <row r="2" spans="1:7">
      <c r="F2" t="s">
        <v>29</v>
      </c>
    </row>
    <row r="3" spans="1:7">
      <c r="E3" t="s">
        <v>30</v>
      </c>
    </row>
    <row r="4" spans="1:7" ht="18.75" customHeight="1">
      <c r="A4" s="1"/>
      <c r="B4" s="1"/>
      <c r="C4" s="1"/>
      <c r="D4" s="1"/>
      <c r="F4" s="24" t="s">
        <v>31</v>
      </c>
      <c r="G4" s="13"/>
    </row>
    <row r="5" spans="1:7" ht="36.75" customHeight="1">
      <c r="A5" s="14" t="s">
        <v>27</v>
      </c>
      <c r="B5" s="14"/>
      <c r="C5" s="14"/>
      <c r="D5" s="14"/>
      <c r="E5" s="14"/>
      <c r="F5" s="14"/>
      <c r="G5" s="14"/>
    </row>
    <row r="7" spans="1:7" ht="30.75" customHeight="1">
      <c r="A7" s="15" t="s">
        <v>0</v>
      </c>
      <c r="B7" s="18" t="s">
        <v>1</v>
      </c>
      <c r="C7" s="18"/>
      <c r="D7" s="2" t="s">
        <v>2</v>
      </c>
      <c r="E7" s="3" t="s">
        <v>3</v>
      </c>
      <c r="F7" s="19" t="s">
        <v>4</v>
      </c>
      <c r="G7" s="20"/>
    </row>
    <row r="8" spans="1:7">
      <c r="A8" s="16"/>
      <c r="B8" s="21" t="s">
        <v>5</v>
      </c>
      <c r="C8" s="11" t="s">
        <v>6</v>
      </c>
      <c r="D8" s="23"/>
      <c r="E8" s="23"/>
      <c r="F8" s="21" t="s">
        <v>5</v>
      </c>
      <c r="G8" s="11" t="s">
        <v>6</v>
      </c>
    </row>
    <row r="9" spans="1:7">
      <c r="A9" s="17"/>
      <c r="B9" s="22"/>
      <c r="C9" s="12"/>
      <c r="D9" s="23"/>
      <c r="E9" s="23"/>
      <c r="F9" s="22"/>
      <c r="G9" s="12"/>
    </row>
    <row r="10" spans="1:7" ht="27.75" customHeight="1">
      <c r="A10" s="4" t="s">
        <v>7</v>
      </c>
      <c r="B10" s="5">
        <v>16166.3</v>
      </c>
      <c r="C10" s="5">
        <v>16166.3</v>
      </c>
      <c r="D10" s="5">
        <f>C10/B10%</f>
        <v>100</v>
      </c>
      <c r="E10" s="5">
        <f>C10-B10</f>
        <v>0</v>
      </c>
      <c r="F10" s="5">
        <v>2713.9</v>
      </c>
      <c r="G10" s="5">
        <v>2713.9</v>
      </c>
    </row>
    <row r="11" spans="1:7" ht="31.5" customHeight="1">
      <c r="A11" s="3" t="s">
        <v>8</v>
      </c>
      <c r="B11" s="5">
        <f>B12-B18-F10</f>
        <v>106727.8</v>
      </c>
      <c r="C11" s="5">
        <f>C12-C18-G10</f>
        <v>108748.59999999999</v>
      </c>
      <c r="D11" s="5">
        <f>C11/B11%</f>
        <v>101.89341483662174</v>
      </c>
      <c r="E11" s="5">
        <f>C11-B11</f>
        <v>2020.7999999999884</v>
      </c>
      <c r="F11" s="5"/>
      <c r="G11" s="5"/>
    </row>
    <row r="12" spans="1:7">
      <c r="A12" s="3" t="s">
        <v>9</v>
      </c>
      <c r="B12" s="5">
        <f>B10+B13+B14+B15+B16+B17+B18+B19</f>
        <v>113165.4</v>
      </c>
      <c r="C12" s="5">
        <f>C10+C13+C14+C15+C16+C17+C18+C19</f>
        <v>114627.79999999999</v>
      </c>
      <c r="D12" s="5">
        <f>C12/B12%</f>
        <v>101.29226777796039</v>
      </c>
      <c r="E12" s="5">
        <f>E10+E13+E14+E15+E17+E18+E19</f>
        <v>1462.3999999999974</v>
      </c>
      <c r="F12" s="5">
        <f>F18+F10</f>
        <v>6437.6</v>
      </c>
      <c r="G12" s="5">
        <f>G18+G10</f>
        <v>5879.2000000000007</v>
      </c>
    </row>
    <row r="13" spans="1:7" ht="20.25" customHeight="1">
      <c r="A13" s="4" t="s">
        <v>10</v>
      </c>
      <c r="B13" s="6">
        <v>344</v>
      </c>
      <c r="C13" s="6">
        <v>344</v>
      </c>
      <c r="D13" s="7">
        <f>C13/B13%</f>
        <v>100</v>
      </c>
      <c r="E13" s="5">
        <f t="shared" ref="E13:E17" si="0">C13-B13</f>
        <v>0</v>
      </c>
      <c r="F13" s="7"/>
      <c r="G13" s="8"/>
    </row>
    <row r="14" spans="1:7" ht="21.75" customHeight="1">
      <c r="A14" s="4" t="s">
        <v>11</v>
      </c>
      <c r="B14" s="6">
        <v>996.1</v>
      </c>
      <c r="C14" s="6">
        <v>951.6</v>
      </c>
      <c r="D14" s="7">
        <f>C14/B14%</f>
        <v>95.53257705049694</v>
      </c>
      <c r="E14" s="5">
        <f t="shared" si="0"/>
        <v>-44.5</v>
      </c>
      <c r="F14" s="7"/>
      <c r="G14" s="8"/>
    </row>
    <row r="15" spans="1:7">
      <c r="A15" s="4"/>
      <c r="B15" s="6"/>
      <c r="C15" s="6"/>
      <c r="D15" s="7"/>
      <c r="E15" s="5">
        <f t="shared" si="0"/>
        <v>0</v>
      </c>
      <c r="F15" s="7"/>
      <c r="G15" s="8"/>
    </row>
    <row r="16" spans="1:7">
      <c r="A16" s="4"/>
      <c r="B16" s="6"/>
      <c r="C16" s="6"/>
      <c r="D16" s="7"/>
      <c r="E16" s="5">
        <f t="shared" si="0"/>
        <v>0</v>
      </c>
      <c r="F16" s="7"/>
      <c r="G16" s="8"/>
    </row>
    <row r="17" spans="1:7" ht="25.5" customHeight="1">
      <c r="A17" s="4" t="s">
        <v>12</v>
      </c>
      <c r="B17" s="6">
        <v>1000</v>
      </c>
      <c r="C17" s="7">
        <v>1091.0999999999999</v>
      </c>
      <c r="D17" s="7">
        <f>C17/B17%</f>
        <v>109.10999999999999</v>
      </c>
      <c r="E17" s="5">
        <f t="shared" si="0"/>
        <v>91.099999999999909</v>
      </c>
      <c r="F17" s="7"/>
      <c r="G17" s="8"/>
    </row>
    <row r="18" spans="1:7" ht="21.75" customHeight="1">
      <c r="A18" s="4" t="s">
        <v>13</v>
      </c>
      <c r="B18" s="6">
        <v>3723.7</v>
      </c>
      <c r="C18" s="7">
        <v>3165.3</v>
      </c>
      <c r="D18" s="7">
        <f>C18/B18%</f>
        <v>85.004162526519337</v>
      </c>
      <c r="E18" s="5">
        <f>C18-B18</f>
        <v>-558.39999999999964</v>
      </c>
      <c r="F18" s="6">
        <v>3723.7</v>
      </c>
      <c r="G18" s="7">
        <v>3165.3</v>
      </c>
    </row>
    <row r="19" spans="1:7" ht="33" customHeight="1">
      <c r="A19" s="4" t="s">
        <v>14</v>
      </c>
      <c r="B19" s="6">
        <v>90935.3</v>
      </c>
      <c r="C19" s="7">
        <v>92909.5</v>
      </c>
      <c r="D19" s="7">
        <f>C19/B19%</f>
        <v>102.17099410240027</v>
      </c>
      <c r="E19" s="5">
        <f t="shared" ref="E19" si="1">C19-B19</f>
        <v>1974.1999999999971</v>
      </c>
      <c r="F19" s="7"/>
      <c r="G19" s="8"/>
    </row>
    <row r="20" spans="1:7">
      <c r="A20" s="9" t="s">
        <v>15</v>
      </c>
      <c r="B20" s="7"/>
      <c r="C20" s="5"/>
      <c r="D20" s="7"/>
      <c r="E20" s="7"/>
      <c r="F20" s="7"/>
      <c r="G20" s="8"/>
    </row>
    <row r="21" spans="1:7">
      <c r="A21" s="3" t="s">
        <v>16</v>
      </c>
      <c r="B21" s="5">
        <f>B22+B23+B24+B25+B26+B27+B28</f>
        <v>113165.40000000001</v>
      </c>
      <c r="C21" s="5">
        <f>C22+C23+C25+C26+C27+C28</f>
        <v>98043.900000000009</v>
      </c>
      <c r="D21" s="7">
        <f>C21/B21%</f>
        <v>86.637700215790346</v>
      </c>
      <c r="E21" s="5">
        <f>E22+E23+E24+E25+E26+E27+E28</f>
        <v>-15121.500000000007</v>
      </c>
      <c r="F21" s="5">
        <f>F22+F23+F24+F25+F26+F27+F28</f>
        <v>6437.6</v>
      </c>
      <c r="G21" s="5">
        <f>G22+G23+G24+G25+G26+G27+G28</f>
        <v>5083</v>
      </c>
    </row>
    <row r="22" spans="1:7" ht="17.25" customHeight="1">
      <c r="A22" s="4" t="s">
        <v>17</v>
      </c>
      <c r="B22" s="7">
        <v>26813.5</v>
      </c>
      <c r="C22" s="7">
        <v>25421.1</v>
      </c>
      <c r="D22" s="7">
        <f>C22/B22%</f>
        <v>94.807093441736441</v>
      </c>
      <c r="E22" s="7">
        <f t="shared" ref="E22:E28" si="2">C22-B22</f>
        <v>-1392.4000000000015</v>
      </c>
      <c r="F22" s="8">
        <v>1.2</v>
      </c>
      <c r="G22" s="8"/>
    </row>
    <row r="23" spans="1:7" ht="21" customHeight="1">
      <c r="A23" s="4" t="s">
        <v>18</v>
      </c>
      <c r="B23" s="7">
        <v>1545.9</v>
      </c>
      <c r="C23" s="7">
        <v>1165.7</v>
      </c>
      <c r="D23" s="7">
        <f>C23/B23%</f>
        <v>75.40591241348082</v>
      </c>
      <c r="E23" s="7">
        <f t="shared" si="2"/>
        <v>-380.20000000000005</v>
      </c>
      <c r="F23" s="7"/>
      <c r="G23" s="8"/>
    </row>
    <row r="24" spans="1:7" hidden="1">
      <c r="A24" s="4" t="s">
        <v>19</v>
      </c>
      <c r="B24" s="7"/>
      <c r="C24" s="7"/>
      <c r="D24" s="7"/>
      <c r="E24" s="7">
        <f t="shared" si="2"/>
        <v>0</v>
      </c>
      <c r="F24" s="7"/>
      <c r="G24" s="8"/>
    </row>
    <row r="25" spans="1:7">
      <c r="A25" s="4" t="s">
        <v>20</v>
      </c>
      <c r="B25" s="7">
        <v>67815.8</v>
      </c>
      <c r="C25" s="7">
        <v>58046.7</v>
      </c>
      <c r="D25" s="7">
        <f>C25/B25%</f>
        <v>85.59465493292123</v>
      </c>
      <c r="E25" s="7">
        <f t="shared" si="2"/>
        <v>-9769.1000000000058</v>
      </c>
      <c r="F25" s="7">
        <v>22.5</v>
      </c>
      <c r="G25" s="7">
        <v>22.5</v>
      </c>
    </row>
    <row r="26" spans="1:7" ht="21.75" customHeight="1">
      <c r="A26" s="4" t="s">
        <v>21</v>
      </c>
      <c r="B26" s="7">
        <v>5857.8</v>
      </c>
      <c r="C26" s="7">
        <v>5472.1</v>
      </c>
      <c r="D26" s="7">
        <f>C26/B26%</f>
        <v>93.415616784458336</v>
      </c>
      <c r="E26" s="7">
        <f t="shared" si="2"/>
        <v>-385.69999999999982</v>
      </c>
      <c r="F26" s="7">
        <v>84.4</v>
      </c>
      <c r="G26" s="7">
        <v>40.700000000000003</v>
      </c>
    </row>
    <row r="27" spans="1:7" ht="19.5" customHeight="1">
      <c r="A27" s="4" t="s">
        <v>22</v>
      </c>
      <c r="B27" s="7">
        <v>11132.4</v>
      </c>
      <c r="C27" s="7">
        <v>7938.3</v>
      </c>
      <c r="D27" s="7">
        <f>C27/B27%</f>
        <v>71.30807373073192</v>
      </c>
      <c r="E27" s="7">
        <f t="shared" si="2"/>
        <v>-3194.0999999999995</v>
      </c>
      <c r="F27" s="7">
        <v>6329.5</v>
      </c>
      <c r="G27" s="8">
        <v>5019.8</v>
      </c>
    </row>
    <row r="28" spans="1:7" ht="0.75" hidden="1" customHeight="1">
      <c r="A28" s="4" t="s">
        <v>23</v>
      </c>
      <c r="B28" s="7"/>
      <c r="C28" s="7"/>
      <c r="D28" s="7" t="e">
        <f>C28/B28%</f>
        <v>#DIV/0!</v>
      </c>
      <c r="E28" s="7">
        <f t="shared" si="2"/>
        <v>0</v>
      </c>
      <c r="F28" s="7"/>
      <c r="G28" s="8"/>
    </row>
    <row r="29" spans="1:7" ht="29.25" customHeight="1">
      <c r="A29" s="3" t="s">
        <v>24</v>
      </c>
      <c r="B29" s="5">
        <f>B30+B33</f>
        <v>0</v>
      </c>
      <c r="C29" s="5">
        <f>C12-C21</f>
        <v>16583.89999999998</v>
      </c>
      <c r="D29" s="5"/>
      <c r="E29" s="7"/>
      <c r="F29" s="7"/>
      <c r="G29" s="5">
        <f>G33</f>
        <v>796.2</v>
      </c>
    </row>
    <row r="30" spans="1:7" ht="23.25" customHeight="1">
      <c r="A30" s="4" t="s">
        <v>25</v>
      </c>
      <c r="B30" s="7"/>
      <c r="C30" s="5">
        <v>15787.7</v>
      </c>
      <c r="D30" s="7"/>
      <c r="E30" s="7"/>
      <c r="F30" s="10"/>
      <c r="G30" s="4"/>
    </row>
    <row r="31" spans="1:7">
      <c r="A31" s="4"/>
      <c r="B31" s="7"/>
      <c r="C31" s="7"/>
      <c r="D31" s="10"/>
      <c r="E31" s="10"/>
      <c r="F31" s="10"/>
      <c r="G31" s="4"/>
    </row>
    <row r="32" spans="1:7">
      <c r="A32" s="4"/>
      <c r="B32" s="7"/>
      <c r="C32" s="7"/>
      <c r="D32" s="10"/>
      <c r="E32" s="10"/>
      <c r="F32" s="10"/>
      <c r="G32" s="4"/>
    </row>
    <row r="33" spans="1:7" ht="21.75" customHeight="1">
      <c r="A33" s="4" t="s">
        <v>26</v>
      </c>
      <c r="B33" s="7"/>
      <c r="C33" s="7">
        <v>796.2</v>
      </c>
      <c r="D33" s="10"/>
      <c r="E33" s="10"/>
      <c r="F33" s="10"/>
      <c r="G33" s="7">
        <v>796.2</v>
      </c>
    </row>
    <row r="34" spans="1:7">
      <c r="A34" s="25"/>
      <c r="B34" s="25"/>
      <c r="C34" s="25"/>
      <c r="D34" s="25"/>
      <c r="E34" s="25"/>
    </row>
    <row r="35" spans="1:7">
      <c r="A35" s="25" t="s">
        <v>32</v>
      </c>
      <c r="B35" s="25"/>
      <c r="C35" s="25"/>
      <c r="D35" s="25" t="s">
        <v>33</v>
      </c>
      <c r="E35" s="25"/>
    </row>
  </sheetData>
  <mergeCells count="11">
    <mergeCell ref="G8:G9"/>
    <mergeCell ref="F4:G4"/>
    <mergeCell ref="A5:G5"/>
    <mergeCell ref="A7:A9"/>
    <mergeCell ref="B7:C7"/>
    <mergeCell ref="F7:G7"/>
    <mergeCell ref="B8:B9"/>
    <mergeCell ref="C8:C9"/>
    <mergeCell ref="D8:D9"/>
    <mergeCell ref="E8:E9"/>
    <mergeCell ref="F8:F9"/>
  </mergeCells>
  <pageMargins left="0.7" right="0.24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2021-07-14T07:42:00Z</dcterms:modified>
</cp:coreProperties>
</file>